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8" windowWidth="14808" windowHeight="74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29" i="1" l="1"/>
  <c r="E6" i="1" l="1"/>
  <c r="E27" i="1" s="1"/>
  <c r="F6" i="1"/>
  <c r="F27" i="1" s="1"/>
  <c r="F28" i="1" s="1"/>
  <c r="D6" i="1"/>
  <c r="E28" i="1" l="1"/>
  <c r="E36" i="1"/>
  <c r="E30" i="1"/>
  <c r="F30" i="1"/>
  <c r="F29" i="1" s="1"/>
  <c r="F36" i="1" s="1"/>
  <c r="D30" i="1" l="1"/>
  <c r="D29" i="1" l="1"/>
  <c r="F18" i="1"/>
  <c r="E18" i="1"/>
  <c r="F16" i="1"/>
  <c r="E16" i="1"/>
  <c r="F11" i="1"/>
  <c r="E11" i="1"/>
  <c r="F15" i="1" l="1"/>
  <c r="E15" i="1"/>
  <c r="D16" i="1" l="1"/>
  <c r="D18" i="1" l="1"/>
  <c r="D11" i="1" l="1"/>
  <c r="D15" i="1" l="1"/>
  <c r="D27" i="1" s="1"/>
  <c r="D36" i="1" s="1"/>
  <c r="D28" i="1" l="1"/>
</calcChain>
</file>

<file path=xl/sharedStrings.xml><?xml version="1.0" encoding="utf-8"?>
<sst xmlns="http://schemas.openxmlformats.org/spreadsheetml/2006/main" count="67" uniqueCount="67">
  <si>
    <t>код</t>
  </si>
  <si>
    <t>наименование</t>
  </si>
  <si>
    <t>100 1 03 02000 01 0000 110</t>
  </si>
  <si>
    <t>Акцизы по подакцизным товарам (продукции), производимым на территории Российской Федерации</t>
  </si>
  <si>
    <t>100 1 03 02230 01 0000 110</t>
  </si>
  <si>
    <t>100 1 03 02250 01 0000 110</t>
  </si>
  <si>
    <t>182 1 01 00000 00 0000 000</t>
  </si>
  <si>
    <t>Налоги на прибыль, доходы</t>
  </si>
  <si>
    <t>182 1 01 02021 01 0000 110</t>
  </si>
  <si>
    <t>Налог на доходы физических лиц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</si>
  <si>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</si>
  <si>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</si>
  <si>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182 1 05 03010 01 0000 110</t>
  </si>
  <si>
    <t xml:space="preserve">Единый сельскохозяйственный налог 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</si>
  <si>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</si>
  <si>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</si>
  <si>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</si>
  <si>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</si>
  <si>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182 1 06 01030 10 0000 110</t>
  </si>
  <si>
    <t>Налог на имущество физических лиц, зачисляемый в бюджеты поселений</t>
  </si>
  <si>
    <t>182 1 06 06000 00 0000 110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</si>
  <si>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</si>
  <si>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</si>
  <si>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</si>
  <si>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</si>
  <si>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</si>
  <si>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555 1 13 01995 10 0000 130</t>
  </si>
  <si>
    <t>Прочие доходы от оказания платных услуг получателями средств</t>
  </si>
  <si>
    <t>000 1 00 00000 00 0000 000</t>
  </si>
  <si>
    <t>Итого  собственных доходов</t>
  </si>
  <si>
    <t xml:space="preserve">Итого  доходов </t>
  </si>
  <si>
    <t>555 2 02 00000 00 0000 000</t>
  </si>
  <si>
    <t>Безвозмездные поступления от других бюджетов бюджетной системы РФ</t>
  </si>
  <si>
    <t>в том числе:</t>
  </si>
  <si>
    <t>Дотации бюджетам поселений на выравнивание уровня бюджетной обеспеченности</t>
  </si>
  <si>
    <t>Всего доходов</t>
  </si>
  <si>
    <t>Таблица №1</t>
  </si>
  <si>
    <t>Приложение №1</t>
  </si>
  <si>
    <t>555 2 02 35118 10 0000 150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</si>
  <si>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</si>
  <si>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осуществление полномочий по решению вопросов в сфере административных правонарушений</t>
  </si>
  <si>
    <t>555 1 11 09045 10 0000 120</t>
  </si>
  <si>
    <t>Прочие поступления от использования имущества, находящегося в собственности сельских поселений</t>
  </si>
  <si>
    <t xml:space="preserve">Безвозмездные поступления </t>
  </si>
  <si>
    <t>555 2 02 15001 10 0000 150</t>
  </si>
  <si>
    <t>2022 г.</t>
  </si>
  <si>
    <t>2021 г.</t>
  </si>
  <si>
    <t>555 2 02 30024 10 0000 150</t>
  </si>
  <si>
    <t>555 2 02 29999 10 0000 150</t>
  </si>
  <si>
    <t>прочие субсидии бюджетам сельских поселений</t>
  </si>
  <si>
    <t>555 1 14 02053 10 0000 410</t>
  </si>
  <si>
    <t xml:space="preserve">Доходы от реализации иного имущества, находящегося в собственности сельских поселений </t>
  </si>
  <si>
    <t>555 1 11 05025 10 0000 120</t>
  </si>
  <si>
    <t xml:space="preserve"> Доходы, получаемые в виде арендной платы      </t>
  </si>
  <si>
    <t>555 1 13 02995 10 0000 130</t>
  </si>
  <si>
    <t>Прочие доходы от компенсации затрат бюджетов сельских поселений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</si>
  <si>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дифференцир.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</si>
  <si>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дифференц. нормативов отчислений в местные бюджеты</t>
  </si>
  <si>
    <t>555 117 05050 10 0000 180</t>
  </si>
  <si>
    <t>Прочие неналоговые доходы бюджетов сельских поселений</t>
  </si>
  <si>
    <t>2023 г.</t>
  </si>
  <si>
    <t>100 1 03 02240 01 0000 110</t>
  </si>
  <si>
    <t>100 1 03 02260 01 0000 110</t>
  </si>
  <si>
    <t>Доходы муниципального образования Березовского сельсовета Новосибирского района Новосибирской области на 2021 год и плановый период 2022-2023 годы (руб.)</t>
  </si>
  <si>
    <t>к решению Совета депутатов
Березовского сельсовета Новосибирского района 
Новосибирской области от 09.11.2020 г. № 3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</si>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</sst>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\ _₽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5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2" fontId="3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6" fillId="0" borderId="0" xfId="0" applyFont="1" applyFill="1"/>
    <xf numFmtId="165" fontId="5" fillId="0" borderId="10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0" fontId="0" fillId="0" borderId="0" xfId="0" applyFont="1" applyFill="1"/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165" fontId="5" fillId="0" borderId="24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23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2" fontId="5" fillId="2" borderId="29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0" fontId="5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right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topLeftCell="A19" workbookViewId="0">
      <selection activeCell="G27" sqref="G27"/>
    </sheetView>
  </sheetViews>
  <sheetFormatPr defaultRowHeight="14.4" x14ac:dyDescent="0.3"/>
  <cols>
    <col min="1" max="1" width="23.77734375" style="1" customWidth="1"/>
    <col min="2" max="2" width="39.6640625" style="1" customWidth="1"/>
    <col min="3" max="3" width="14.44140625" style="1" customWidth="1"/>
    <col min="4" max="4" width="13.77734375" style="1" customWidth="1"/>
    <col min="5" max="5" width="12.21875" style="1" customWidth="1"/>
    <col min="6" max="6" width="12.88671875" style="1" customWidth="1"/>
    <col min="7" max="16384" width="8.88671875" style="1"/>
  </cols>
  <sheetData>
    <row r="1" spans="1:6" x14ac:dyDescent="0.3">
      <c r="C1" s="46" t="s">
        <v>37</v>
      </c>
      <c r="D1" s="46"/>
      <c r="E1" s="46"/>
      <c r="F1" s="46"/>
    </row>
    <row r="2" spans="1:6" ht="43.2" customHeight="1" x14ac:dyDescent="0.3">
      <c r="A2" s="2"/>
      <c r="B2" s="2"/>
      <c r="C2" s="47" t="s">
        <v>64</v>
      </c>
      <c r="D2" s="47"/>
      <c r="E2" s="47"/>
      <c r="F2" s="47"/>
    </row>
    <row r="3" spans="1:6" ht="13.95" customHeight="1" x14ac:dyDescent="0.3">
      <c r="A3" s="3"/>
      <c r="B3" s="47" t="s">
        <v>36</v>
      </c>
      <c r="C3" s="47"/>
      <c r="D3" s="47"/>
      <c r="E3" s="47"/>
      <c r="F3" s="47"/>
    </row>
    <row r="4" spans="1:6" ht="27" customHeight="1" x14ac:dyDescent="0.3">
      <c r="A4" s="48" t="s">
        <v>63</v>
      </c>
      <c r="B4" s="48"/>
      <c r="C4" s="48"/>
      <c r="D4" s="48"/>
      <c r="E4" s="48"/>
      <c r="F4" s="48"/>
    </row>
    <row r="5" spans="1:6" s="31" customFormat="1" ht="15" thickBot="1" x14ac:dyDescent="0.35">
      <c r="A5" s="27" t="s">
        <v>0</v>
      </c>
      <c r="B5" s="49" t="s">
        <v>1</v>
      </c>
      <c r="C5" s="50"/>
      <c r="D5" s="28" t="s">
        <v>46</v>
      </c>
      <c r="E5" s="29" t="s">
        <v>45</v>
      </c>
      <c r="F5" s="30" t="s">
        <v>60</v>
      </c>
    </row>
    <row r="6" spans="1:6" ht="34.200000000000003" customHeight="1" thickBot="1" x14ac:dyDescent="0.35">
      <c r="A6" s="4" t="s">
        <v>2</v>
      </c>
      <c r="B6" s="55" t="s">
        <v>3</v>
      </c>
      <c r="C6" s="56"/>
      <c r="D6" s="10">
        <f>D7+D8+D9+D10</f>
        <v>1708820</v>
      </c>
      <c r="E6" s="10">
        <f t="shared" ref="E6:F6" si="0">E7+E8+E9+E10</f>
        <v>1807560</v>
      </c>
      <c r="F6" s="10">
        <f t="shared" si="0"/>
        <v>1875800</v>
      </c>
    </row>
    <row r="7" spans="1:6" ht="60" customHeight="1" thickBot="1" x14ac:dyDescent="0.35">
      <c r="A7" s="5" t="s">
        <v>4</v>
      </c>
      <c r="B7" s="53" t="s">
        <v>57</v>
      </c>
      <c r="C7" s="54"/>
      <c r="D7" s="11">
        <v>820000</v>
      </c>
      <c r="E7" s="6">
        <v>867000</v>
      </c>
      <c r="F7" s="19">
        <v>899300</v>
      </c>
    </row>
    <row r="8" spans="1:6" ht="79.8" customHeight="1" thickBot="1" x14ac:dyDescent="0.35">
      <c r="A8" s="5" t="s">
        <v>61</v>
      </c>
      <c r="B8" s="53" t="s">
        <v>65</v>
      </c>
      <c r="C8" s="54"/>
      <c r="D8" s="11">
        <v>5400</v>
      </c>
      <c r="E8" s="6">
        <v>5800</v>
      </c>
      <c r="F8" s="19">
        <v>6000</v>
      </c>
    </row>
    <row r="9" spans="1:6" ht="58.8" customHeight="1" thickBot="1" x14ac:dyDescent="0.35">
      <c r="A9" s="5" t="s">
        <v>5</v>
      </c>
      <c r="B9" s="53" t="s">
        <v>56</v>
      </c>
      <c r="C9" s="54"/>
      <c r="D9" s="11">
        <v>995000</v>
      </c>
      <c r="E9" s="6">
        <v>1053000</v>
      </c>
      <c r="F9" s="19">
        <v>1093000</v>
      </c>
    </row>
    <row r="10" spans="1:6" ht="58.8" customHeight="1" thickBot="1" x14ac:dyDescent="0.35">
      <c r="A10" s="5" t="s">
        <v>62</v>
      </c>
      <c r="B10" s="53" t="s">
        <v>66</v>
      </c>
      <c r="C10" s="54"/>
      <c r="D10" s="11">
        <v>-111580</v>
      </c>
      <c r="E10" s="6">
        <v>-118240</v>
      </c>
      <c r="F10" s="19">
        <v>-122500</v>
      </c>
    </row>
    <row r="11" spans="1:6" ht="21" customHeight="1" thickBot="1" x14ac:dyDescent="0.35">
      <c r="A11" s="7" t="s">
        <v>6</v>
      </c>
      <c r="B11" s="55" t="s">
        <v>7</v>
      </c>
      <c r="C11" s="56"/>
      <c r="D11" s="12">
        <f>D12+D13</f>
        <v>2450400</v>
      </c>
      <c r="E11" s="8">
        <f>E12+E13</f>
        <v>2602300</v>
      </c>
      <c r="F11" s="20">
        <f>F12+F13</f>
        <v>2763600</v>
      </c>
    </row>
    <row r="12" spans="1:6" ht="21" customHeight="1" thickBot="1" x14ac:dyDescent="0.35">
      <c r="A12" s="5" t="s">
        <v>8</v>
      </c>
      <c r="B12" s="55" t="s">
        <v>9</v>
      </c>
      <c r="C12" s="56"/>
      <c r="D12" s="11">
        <v>2450000</v>
      </c>
      <c r="E12" s="6">
        <v>2601900</v>
      </c>
      <c r="F12" s="19">
        <v>2763200</v>
      </c>
    </row>
    <row r="13" spans="1:6" ht="84" customHeight="1" thickBot="1" x14ac:dyDescent="0.35">
      <c r="A13" s="7" t="s">
        <v>10</v>
      </c>
      <c r="B13" s="53" t="s">
        <v>11</v>
      </c>
      <c r="C13" s="54"/>
      <c r="D13" s="12">
        <v>400</v>
      </c>
      <c r="E13" s="8">
        <v>400</v>
      </c>
      <c r="F13" s="32">
        <v>400</v>
      </c>
    </row>
    <row r="14" spans="1:6" ht="20.399999999999999" customHeight="1" thickBot="1" x14ac:dyDescent="0.35">
      <c r="A14" s="7" t="s">
        <v>12</v>
      </c>
      <c r="B14" s="51" t="s">
        <v>13</v>
      </c>
      <c r="C14" s="52"/>
      <c r="D14" s="12">
        <v>35000</v>
      </c>
      <c r="E14" s="6">
        <v>36200</v>
      </c>
      <c r="F14" s="19">
        <v>37400</v>
      </c>
    </row>
    <row r="15" spans="1:6" ht="19.2" customHeight="1" thickBot="1" x14ac:dyDescent="0.35">
      <c r="A15" s="7" t="s">
        <v>14</v>
      </c>
      <c r="B15" s="51" t="s">
        <v>15</v>
      </c>
      <c r="C15" s="52"/>
      <c r="D15" s="12">
        <f>D16+D18</f>
        <v>4642300</v>
      </c>
      <c r="E15" s="8">
        <f>E16+E18</f>
        <v>4904000</v>
      </c>
      <c r="F15" s="19">
        <f>F16+F18</f>
        <v>5169300</v>
      </c>
    </row>
    <row r="16" spans="1:6" ht="21.6" customHeight="1" thickBot="1" x14ac:dyDescent="0.35">
      <c r="A16" s="7" t="s">
        <v>16</v>
      </c>
      <c r="B16" s="51" t="s">
        <v>17</v>
      </c>
      <c r="C16" s="52"/>
      <c r="D16" s="12">
        <f>D17</f>
        <v>519300</v>
      </c>
      <c r="E16" s="6">
        <f>E17</f>
        <v>575000</v>
      </c>
      <c r="F16" s="19">
        <f>F17</f>
        <v>632500</v>
      </c>
    </row>
    <row r="17" spans="1:7" ht="24.6" customHeight="1" thickBot="1" x14ac:dyDescent="0.35">
      <c r="A17" s="7" t="s">
        <v>18</v>
      </c>
      <c r="B17" s="53" t="s">
        <v>19</v>
      </c>
      <c r="C17" s="54"/>
      <c r="D17" s="11">
        <v>519300</v>
      </c>
      <c r="E17" s="6">
        <v>575000</v>
      </c>
      <c r="F17" s="19">
        <v>632500</v>
      </c>
    </row>
    <row r="18" spans="1:7" ht="18.600000000000001" customHeight="1" thickBot="1" x14ac:dyDescent="0.35">
      <c r="A18" s="7" t="s">
        <v>20</v>
      </c>
      <c r="B18" s="51" t="s">
        <v>21</v>
      </c>
      <c r="C18" s="52"/>
      <c r="D18" s="12">
        <f>D19+D20</f>
        <v>4123000</v>
      </c>
      <c r="E18" s="8">
        <f>E19+E20</f>
        <v>4329000</v>
      </c>
      <c r="F18" s="32">
        <f>F20+F19</f>
        <v>4536800</v>
      </c>
    </row>
    <row r="19" spans="1:7" ht="24.6" customHeight="1" thickBot="1" x14ac:dyDescent="0.35">
      <c r="A19" s="5" t="s">
        <v>22</v>
      </c>
      <c r="B19" s="53" t="s">
        <v>23</v>
      </c>
      <c r="C19" s="54"/>
      <c r="D19" s="11">
        <v>2623000</v>
      </c>
      <c r="E19" s="6">
        <v>2729000</v>
      </c>
      <c r="F19" s="19">
        <v>2836800</v>
      </c>
    </row>
    <row r="20" spans="1:7" ht="24.6" customHeight="1" thickBot="1" x14ac:dyDescent="0.35">
      <c r="A20" s="5" t="s">
        <v>24</v>
      </c>
      <c r="B20" s="53" t="s">
        <v>25</v>
      </c>
      <c r="C20" s="54"/>
      <c r="D20" s="11">
        <v>1500000</v>
      </c>
      <c r="E20" s="6">
        <v>1600000</v>
      </c>
      <c r="F20" s="19">
        <v>1700000</v>
      </c>
    </row>
    <row r="21" spans="1:7" ht="22.8" customHeight="1" thickBot="1" x14ac:dyDescent="0.35">
      <c r="A21" s="7" t="s">
        <v>52</v>
      </c>
      <c r="B21" s="53" t="s">
        <v>53</v>
      </c>
      <c r="C21" s="54"/>
      <c r="D21" s="38">
        <v>1000</v>
      </c>
      <c r="E21" s="6">
        <v>1000</v>
      </c>
      <c r="F21" s="37">
        <v>1000</v>
      </c>
    </row>
    <row r="22" spans="1:7" ht="24.6" customHeight="1" thickBot="1" x14ac:dyDescent="0.35">
      <c r="A22" s="7" t="s">
        <v>41</v>
      </c>
      <c r="B22" s="51" t="s">
        <v>42</v>
      </c>
      <c r="C22" s="52"/>
      <c r="D22" s="38">
        <v>100000</v>
      </c>
      <c r="E22" s="8">
        <v>80000</v>
      </c>
      <c r="F22" s="33">
        <v>80000</v>
      </c>
    </row>
    <row r="23" spans="1:7" ht="23.4" customHeight="1" thickBot="1" x14ac:dyDescent="0.35">
      <c r="A23" s="7" t="s">
        <v>26</v>
      </c>
      <c r="B23" s="63" t="s">
        <v>27</v>
      </c>
      <c r="C23" s="64"/>
      <c r="D23" s="39">
        <v>100000</v>
      </c>
      <c r="E23" s="35">
        <v>32940</v>
      </c>
      <c r="F23" s="36">
        <v>42200</v>
      </c>
      <c r="G23" s="35"/>
    </row>
    <row r="24" spans="1:7" ht="23.4" customHeight="1" thickBot="1" x14ac:dyDescent="0.35">
      <c r="A24" s="42" t="s">
        <v>54</v>
      </c>
      <c r="B24" s="65" t="s">
        <v>55</v>
      </c>
      <c r="C24" s="65"/>
      <c r="D24" s="40">
        <v>12980</v>
      </c>
      <c r="E24" s="44">
        <v>0</v>
      </c>
      <c r="F24" s="44">
        <v>20000</v>
      </c>
      <c r="G24" s="35"/>
    </row>
    <row r="25" spans="1:7" ht="23.4" customHeight="1" thickBot="1" x14ac:dyDescent="0.35">
      <c r="A25" s="7" t="s">
        <v>50</v>
      </c>
      <c r="B25" s="66" t="s">
        <v>51</v>
      </c>
      <c r="C25" s="67"/>
      <c r="D25" s="43">
        <v>1000000</v>
      </c>
      <c r="E25" s="45"/>
      <c r="F25" s="45"/>
    </row>
    <row r="26" spans="1:7" ht="23.4" customHeight="1" thickBot="1" x14ac:dyDescent="0.35">
      <c r="A26" s="7" t="s">
        <v>58</v>
      </c>
      <c r="B26" s="51" t="s">
        <v>59</v>
      </c>
      <c r="C26" s="68"/>
      <c r="D26" s="40">
        <v>0</v>
      </c>
      <c r="E26" s="44">
        <v>0</v>
      </c>
      <c r="F26" s="44">
        <v>0</v>
      </c>
    </row>
    <row r="27" spans="1:7" ht="19.95" customHeight="1" thickBot="1" x14ac:dyDescent="0.35">
      <c r="A27" s="7" t="s">
        <v>28</v>
      </c>
      <c r="B27" s="69" t="s">
        <v>29</v>
      </c>
      <c r="C27" s="70"/>
      <c r="D27" s="12">
        <f>D6+D11+D15+D23+D14+D22+D25+D21+D24+D26</f>
        <v>10050500</v>
      </c>
      <c r="E27" s="12">
        <f t="shared" ref="E27:F27" si="1">E6+E11+E15+E23+E14+E22+E25+E21+E24+E26</f>
        <v>9464000</v>
      </c>
      <c r="F27" s="12">
        <f t="shared" si="1"/>
        <v>9989300</v>
      </c>
    </row>
    <row r="28" spans="1:7" ht="15" thickBot="1" x14ac:dyDescent="0.35">
      <c r="A28" s="7"/>
      <c r="B28" s="51" t="s">
        <v>30</v>
      </c>
      <c r="C28" s="52"/>
      <c r="D28" s="21">
        <f>D27</f>
        <v>10050500</v>
      </c>
      <c r="E28" s="21">
        <f t="shared" ref="E28:F28" si="2">E27</f>
        <v>9464000</v>
      </c>
      <c r="F28" s="21">
        <f t="shared" si="2"/>
        <v>9989300</v>
      </c>
    </row>
    <row r="29" spans="1:7" ht="15" thickBot="1" x14ac:dyDescent="0.35">
      <c r="A29" s="7"/>
      <c r="B29" s="51" t="s">
        <v>43</v>
      </c>
      <c r="C29" s="52"/>
      <c r="D29" s="22">
        <f>D30</f>
        <v>11762400</v>
      </c>
      <c r="E29" s="22">
        <f t="shared" ref="E29:F29" si="3">E30</f>
        <v>9571000</v>
      </c>
      <c r="F29" s="22">
        <f t="shared" si="3"/>
        <v>9791700</v>
      </c>
    </row>
    <row r="30" spans="1:7" ht="23.4" customHeight="1" thickBot="1" x14ac:dyDescent="0.35">
      <c r="A30" s="7" t="s">
        <v>31</v>
      </c>
      <c r="B30" s="51" t="s">
        <v>32</v>
      </c>
      <c r="C30" s="52"/>
      <c r="D30" s="24">
        <f>D33+D34+D35+D32</f>
        <v>11762400</v>
      </c>
      <c r="E30" s="24">
        <f t="shared" ref="E30:F30" si="4">E33+E34+E35+E32</f>
        <v>9571000</v>
      </c>
      <c r="F30" s="24">
        <f t="shared" si="4"/>
        <v>9791700</v>
      </c>
    </row>
    <row r="31" spans="1:7" ht="15" thickBot="1" x14ac:dyDescent="0.35">
      <c r="A31" s="7"/>
      <c r="B31" s="53" t="s">
        <v>33</v>
      </c>
      <c r="C31" s="54"/>
      <c r="D31" s="23"/>
      <c r="E31" s="25"/>
      <c r="F31" s="25"/>
    </row>
    <row r="32" spans="1:7" s="34" customFormat="1" ht="22.2" customHeight="1" thickBot="1" x14ac:dyDescent="0.35">
      <c r="A32" s="5" t="s">
        <v>48</v>
      </c>
      <c r="B32" s="53" t="s">
        <v>49</v>
      </c>
      <c r="C32" s="54"/>
      <c r="D32" s="24">
        <v>0</v>
      </c>
      <c r="E32" s="24">
        <v>0</v>
      </c>
      <c r="F32" s="24">
        <v>0</v>
      </c>
    </row>
    <row r="33" spans="1:6" ht="40.200000000000003" customHeight="1" thickBot="1" x14ac:dyDescent="0.35">
      <c r="A33" s="5" t="s">
        <v>38</v>
      </c>
      <c r="B33" s="53" t="s">
        <v>39</v>
      </c>
      <c r="C33" s="54"/>
      <c r="D33" s="24">
        <v>274900</v>
      </c>
      <c r="E33" s="26">
        <v>277800</v>
      </c>
      <c r="F33" s="19">
        <v>288900</v>
      </c>
    </row>
    <row r="34" spans="1:6" ht="24.6" customHeight="1" thickBot="1" x14ac:dyDescent="0.35">
      <c r="A34" s="5" t="s">
        <v>44</v>
      </c>
      <c r="B34" s="53" t="s">
        <v>34</v>
      </c>
      <c r="C34" s="54"/>
      <c r="D34" s="24">
        <v>11487400</v>
      </c>
      <c r="E34" s="41">
        <v>9293100</v>
      </c>
      <c r="F34" s="41">
        <v>9502700</v>
      </c>
    </row>
    <row r="35" spans="1:6" ht="24.6" customHeight="1" thickBot="1" x14ac:dyDescent="0.35">
      <c r="A35" s="5" t="s">
        <v>47</v>
      </c>
      <c r="B35" s="53" t="s">
        <v>40</v>
      </c>
      <c r="C35" s="54"/>
      <c r="D35" s="24">
        <v>100</v>
      </c>
      <c r="E35" s="26">
        <v>100</v>
      </c>
      <c r="F35" s="26">
        <v>100</v>
      </c>
    </row>
    <row r="36" spans="1:6" ht="15" thickBot="1" x14ac:dyDescent="0.35">
      <c r="A36" s="9"/>
      <c r="B36" s="58" t="s">
        <v>35</v>
      </c>
      <c r="C36" s="59"/>
      <c r="D36" s="13">
        <f>D29+D27</f>
        <v>21812900</v>
      </c>
      <c r="E36" s="13">
        <f t="shared" ref="E36:F36" si="5">E29+E27</f>
        <v>19035000</v>
      </c>
      <c r="F36" s="13">
        <f t="shared" si="5"/>
        <v>19781000</v>
      </c>
    </row>
    <row r="37" spans="1:6" x14ac:dyDescent="0.3">
      <c r="A37" s="14"/>
      <c r="B37" s="62"/>
      <c r="C37" s="62"/>
      <c r="D37" s="62"/>
    </row>
    <row r="38" spans="1:6" ht="30" customHeight="1" x14ac:dyDescent="0.3">
      <c r="A38" s="60"/>
      <c r="B38" s="60"/>
      <c r="C38" s="60"/>
      <c r="D38" s="60"/>
    </row>
    <row r="39" spans="1:6" x14ac:dyDescent="0.3">
      <c r="A39" s="15"/>
      <c r="B39" s="15"/>
      <c r="C39" s="16"/>
      <c r="D39" s="16"/>
    </row>
    <row r="40" spans="1:6" ht="35.4" customHeight="1" x14ac:dyDescent="0.3">
      <c r="A40" s="15"/>
      <c r="B40" s="15"/>
      <c r="C40" s="17"/>
      <c r="D40" s="17"/>
    </row>
    <row r="41" spans="1:6" x14ac:dyDescent="0.3">
      <c r="A41" s="61"/>
      <c r="B41" s="61"/>
      <c r="C41" s="57"/>
      <c r="D41" s="57"/>
    </row>
    <row r="42" spans="1:6" x14ac:dyDescent="0.3">
      <c r="A42" s="61"/>
      <c r="B42" s="61"/>
      <c r="C42" s="57"/>
      <c r="D42" s="57"/>
    </row>
    <row r="43" spans="1:6" x14ac:dyDescent="0.3">
      <c r="A43" s="61"/>
      <c r="B43" s="61"/>
      <c r="C43" s="57"/>
      <c r="D43" s="57"/>
    </row>
    <row r="44" spans="1:6" x14ac:dyDescent="0.3">
      <c r="A44" s="61"/>
      <c r="B44" s="61"/>
      <c r="C44" s="57"/>
      <c r="D44" s="57"/>
    </row>
    <row r="45" spans="1:6" x14ac:dyDescent="0.3">
      <c r="A45" s="18"/>
      <c r="B45" s="18"/>
      <c r="C45" s="16"/>
      <c r="D45" s="16"/>
    </row>
    <row r="46" spans="1:6" x14ac:dyDescent="0.3">
      <c r="A46" s="15"/>
      <c r="B46" s="15"/>
      <c r="C46" s="17"/>
      <c r="D46" s="17"/>
    </row>
    <row r="47" spans="1:6" ht="21.6" customHeight="1" x14ac:dyDescent="0.3">
      <c r="A47" s="18"/>
      <c r="B47" s="15"/>
      <c r="C47" s="16"/>
      <c r="D47" s="16"/>
    </row>
    <row r="48" spans="1:6" x14ac:dyDescent="0.3">
      <c r="A48" s="15"/>
      <c r="B48" s="18"/>
      <c r="C48" s="17"/>
      <c r="D48" s="17"/>
    </row>
    <row r="49" spans="1:4" x14ac:dyDescent="0.3">
      <c r="A49" s="15"/>
      <c r="B49" s="15"/>
      <c r="C49" s="17"/>
      <c r="D49" s="17"/>
    </row>
    <row r="50" spans="1:4" x14ac:dyDescent="0.3">
      <c r="A50" s="15"/>
      <c r="B50" s="15"/>
      <c r="C50" s="17"/>
      <c r="D50" s="17"/>
    </row>
    <row r="51" spans="1:4" x14ac:dyDescent="0.3">
      <c r="A51" s="15"/>
      <c r="B51" s="15"/>
      <c r="C51" s="16"/>
      <c r="D51" s="16"/>
    </row>
    <row r="52" spans="1:4" x14ac:dyDescent="0.3">
      <c r="A52" s="15"/>
      <c r="B52" s="15"/>
      <c r="C52" s="16"/>
      <c r="D52" s="16"/>
    </row>
    <row r="53" spans="1:4" x14ac:dyDescent="0.3">
      <c r="A53" s="15"/>
      <c r="B53" s="15"/>
      <c r="C53" s="17"/>
      <c r="D53" s="17"/>
    </row>
    <row r="54" spans="1:4" x14ac:dyDescent="0.3">
      <c r="A54" s="18"/>
      <c r="B54" s="18"/>
      <c r="C54" s="16"/>
      <c r="D54" s="16"/>
    </row>
    <row r="55" spans="1:4" x14ac:dyDescent="0.3">
      <c r="A55" s="18"/>
      <c r="B55" s="18"/>
      <c r="C55" s="16"/>
      <c r="D55" s="16"/>
    </row>
    <row r="56" spans="1:4" x14ac:dyDescent="0.3">
      <c r="A56" s="15"/>
      <c r="B56" s="15"/>
      <c r="C56" s="17"/>
      <c r="D56" s="17"/>
    </row>
    <row r="57" spans="1:4" x14ac:dyDescent="0.3">
      <c r="A57" s="15"/>
      <c r="B57" s="15"/>
      <c r="C57" s="17"/>
      <c r="D57" s="17"/>
    </row>
    <row r="58" spans="1:4" x14ac:dyDescent="0.3">
      <c r="A58" s="15"/>
      <c r="B58" s="15"/>
      <c r="C58" s="17"/>
      <c r="D58" s="17"/>
    </row>
    <row r="59" spans="1:4" x14ac:dyDescent="0.3">
      <c r="A59" s="15"/>
      <c r="B59" s="15"/>
      <c r="C59" s="17"/>
      <c r="D59" s="17"/>
    </row>
    <row r="60" spans="1:4" x14ac:dyDescent="0.3">
      <c r="A60" s="18"/>
      <c r="B60" s="18"/>
      <c r="C60" s="16"/>
      <c r="D60" s="16"/>
    </row>
    <row r="61" spans="1:4" x14ac:dyDescent="0.3">
      <c r="A61" s="18"/>
      <c r="B61" s="18"/>
      <c r="C61" s="16"/>
      <c r="D61" s="16"/>
    </row>
    <row r="62" spans="1:4" x14ac:dyDescent="0.3">
      <c r="A62" s="15"/>
      <c r="B62" s="15"/>
      <c r="C62" s="17"/>
      <c r="D62" s="17"/>
    </row>
    <row r="63" spans="1:4" x14ac:dyDescent="0.3">
      <c r="A63" s="14"/>
      <c r="B63" s="14"/>
      <c r="C63" s="14"/>
      <c r="D63" s="14"/>
    </row>
    <row r="64" spans="1:4" x14ac:dyDescent="0.3">
      <c r="A64" s="14"/>
      <c r="B64" s="14"/>
      <c r="C64" s="14"/>
      <c r="D64" s="14"/>
    </row>
    <row r="65" spans="1:4" x14ac:dyDescent="0.3">
      <c r="A65" s="14"/>
      <c r="B65" s="14"/>
      <c r="C65" s="14"/>
      <c r="D65" s="14"/>
    </row>
    <row r="66" spans="1:4" x14ac:dyDescent="0.3">
      <c r="A66" s="14"/>
      <c r="B66" s="14"/>
      <c r="C66" s="14"/>
      <c r="D66" s="14"/>
    </row>
    <row r="67" spans="1:4" x14ac:dyDescent="0.3">
      <c r="A67" s="14"/>
      <c r="B67" s="14"/>
      <c r="C67" s="14"/>
      <c r="D67" s="14"/>
    </row>
    <row r="68" spans="1:4" x14ac:dyDescent="0.3">
      <c r="A68" s="14"/>
      <c r="B68" s="14"/>
      <c r="C68" s="14"/>
      <c r="D68" s="14"/>
    </row>
  </sheetData>
  <mergeCells count="42">
    <mergeCell ref="B33:C33"/>
    <mergeCell ref="B20:C20"/>
    <mergeCell ref="B29:C29"/>
    <mergeCell ref="B23:C23"/>
    <mergeCell ref="B28:C28"/>
    <mergeCell ref="B32:C32"/>
    <mergeCell ref="B24:C24"/>
    <mergeCell ref="B30:C30"/>
    <mergeCell ref="B31:C31"/>
    <mergeCell ref="B25:C25"/>
    <mergeCell ref="B21:C21"/>
    <mergeCell ref="B26:C26"/>
    <mergeCell ref="B27:C27"/>
    <mergeCell ref="B22:C22"/>
    <mergeCell ref="D41:D44"/>
    <mergeCell ref="B34:C34"/>
    <mergeCell ref="B36:C36"/>
    <mergeCell ref="A38:D38"/>
    <mergeCell ref="A41:A44"/>
    <mergeCell ref="B41:B44"/>
    <mergeCell ref="C41:C44"/>
    <mergeCell ref="B37:D37"/>
    <mergeCell ref="B35:C35"/>
    <mergeCell ref="B6:C6"/>
    <mergeCell ref="B7:C7"/>
    <mergeCell ref="B9:C9"/>
    <mergeCell ref="B16:C16"/>
    <mergeCell ref="B17:C17"/>
    <mergeCell ref="B8:C8"/>
    <mergeCell ref="B10:C10"/>
    <mergeCell ref="B18:C18"/>
    <mergeCell ref="B19:C19"/>
    <mergeCell ref="B11:C11"/>
    <mergeCell ref="B12:C12"/>
    <mergeCell ref="B13:C13"/>
    <mergeCell ref="B14:C14"/>
    <mergeCell ref="B15:C15"/>
    <mergeCell ref="C1:F1"/>
    <mergeCell ref="C2:F2"/>
    <mergeCell ref="B3:F3"/>
    <mergeCell ref="A4:F4"/>
    <mergeCell ref="B5:C5"/>
  </mergeCells>
  <pageMargins left="1.0236220472440944" right="0.23622047244094491" top="0.35433070866141736" bottom="0.15748031496062992" header="0" footer="0"/>
  <pageSetup paperSize="9" scale="7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2020-11-25T04:20:00Z</dcterms:modified>
</cp:coreProperties>
</file>